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calcPr/>
</workbook>
</file>

<file path=xl/sharedStrings.xml><?xml version="1.0" encoding="utf-8"?>
<sst xmlns="http://schemas.openxmlformats.org/spreadsheetml/2006/main" count="49" uniqueCount="49">
  <si>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</si>
  <si>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</si>
  <si>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</si>
  <si>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</si>
  <si>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</si>
  <si>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</si>
  <si>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</si>
  <si>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</si>
  <si>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</si>
  <si>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</si>
  <si>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</si>
  <si>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</si>
  <si>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</si>
  <si>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</si>
  <si>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</si>
  <si>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</si>
  <si>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</si>
  <si>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</si>
  <si>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</si>
  <si>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</si>
  <si>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</si>
  <si>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</si>
  <si>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</si>
  <si>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</si>
  <si>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Смесь асфальтобетонная А16ВЛ</t>
  </si>
  <si>
    <t xml:space="preserve">Национальный режим не предоставляется – преимущество</t>
  </si>
  <si>
    <t xml:space="preserve">23.99.13.110 </t>
  </si>
  <si>
    <t>тн</t>
  </si>
  <si>
    <t>…</t>
  </si>
  <si>
    <t>1.</t>
  </si>
  <si>
    <t xml:space="preserve">столбцы 7, 8</t>
  </si>
  <si>
    <t xml:space="preserve">Смесь асфальтобетонная А16ВН</t>
  </si>
  <si>
    <t>2.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</si>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</sst>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sz val="11.000000"/>
      <name val="Times New Roman"/>
    </font>
    <font>
      <b/>
      <sz val="10.000000"/>
      <name val="Times New Roman"/>
    </font>
    <font>
      <sz val="13.000000"/>
      <color theme="1"/>
      <name val="Times New Roman"/>
    </font>
    <font>
      <sz val="10.000000"/>
      <color theme="1"/>
      <name val="Times New Roman"/>
    </font>
    <font>
      <i/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3" borderId="12" numFmtId="49" xfId="0" applyNumberFormat="1" applyFont="1" applyFill="1" applyBorder="1" applyAlignment="1" applyProtection="1">
      <alignment horizontal="center" shrinkToFit="1" vertical="center" wrapText="1"/>
    </xf>
    <xf fontId="1" fillId="0" borderId="0" numFmtId="0" xfId="0" applyFont="1" applyAlignment="1" applyProtection="1">
      <alignment horizontal="left" vertical="center"/>
      <protection locked="0"/>
    </xf>
    <xf fontId="6" fillId="2" borderId="13" numFmtId="49" xfId="0" applyNumberFormat="1" applyFont="1" applyFill="1" applyBorder="1" applyAlignment="1" applyProtection="1">
      <alignment horizontal="center" shrinkToFit="1" vertical="center" wrapText="1"/>
    </xf>
    <xf fontId="1" fillId="0" borderId="14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8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center" vertical="center"/>
      <protection locked="0"/>
    </xf>
    <xf fontId="1" fillId="5" borderId="9" numFmtId="0" xfId="0" applyFont="1" applyFill="1" applyBorder="1" applyAlignment="1" applyProtection="1">
      <alignment horizontal="center" vertical="center"/>
      <protection locked="0"/>
    </xf>
    <xf fontId="5" fillId="3" borderId="15" numFmtId="49" xfId="0" applyNumberFormat="1" applyFont="1" applyFill="1" applyBorder="1" applyAlignment="1" applyProtection="1">
      <alignment horizontal="center" shrinkToFit="1" vertical="center" wrapText="1"/>
    </xf>
    <xf fontId="1" fillId="0" borderId="11" numFmtId="0" xfId="0" applyFont="1" applyBorder="1" applyAlignment="1" applyProtection="1">
      <alignment horizontal="left" vertical="center"/>
      <protection locked="0"/>
    </xf>
    <xf fontId="1" fillId="0" borderId="0" numFmtId="4" xfId="0" applyNumberFormat="1" applyFont="1" applyAlignment="1" applyProtection="1">
      <alignment horizontal="center" vertical="center"/>
      <protection locked="0"/>
    </xf>
    <xf fontId="3" fillId="0" borderId="16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right" vertical="center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left" vertical="center"/>
      <protection locked="0"/>
    </xf>
    <xf fontId="3" fillId="0" borderId="24" numFmtId="0" xfId="0" applyFont="1" applyBorder="1" applyAlignment="1" applyProtection="1">
      <alignment horizontal="lef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7" fillId="2" borderId="0" numFmtId="4" xfId="0" applyNumberFormat="1" applyFont="1" applyFill="1" applyAlignment="1">
      <alignment vertical="center"/>
    </xf>
    <xf fontId="8" fillId="2" borderId="12" numFmtId="4" xfId="0" applyNumberFormat="1" applyFont="1" applyFill="1" applyBorder="1" applyAlignment="1">
      <alignment vertical="center"/>
    </xf>
    <xf fontId="9" fillId="0" borderId="0" numFmtId="3" xfId="0" applyNumberFormat="1" applyFont="1" applyAlignment="1">
      <alignment horizontal="left" vertical="top"/>
    </xf>
    <xf fontId="9" fillId="0" borderId="5" numFmtId="3" xfId="0" applyNumberFormat="1" applyFont="1" applyBorder="1" applyAlignment="1">
      <alignment horizontal="left" vertical="top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1" fillId="0" borderId="0" numFmtId="4" xfId="0" applyNumberFormat="1" applyFont="1" applyAlignment="1">
      <alignment horizontal="left" vertical="top"/>
    </xf>
    <xf fontId="10" fillId="0" borderId="17" numFmtId="0" xfId="0" applyFont="1" applyBorder="1" applyAlignment="1">
      <alignment horizontal="center" vertical="top"/>
    </xf>
    <xf fontId="10" fillId="0" borderId="0" numFmtId="0" xfId="0" applyFont="1" applyAlignment="1">
      <alignment horizontal="center" vertical="top"/>
    </xf>
    <xf fontId="1" fillId="0" borderId="25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6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U7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70.6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4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5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6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4"/>
      <c r="R13" s="20" t="s">
        <v>7</v>
      </c>
      <c r="S13" s="20" t="s">
        <v>19</v>
      </c>
      <c r="T13" s="20" t="s">
        <v>20</v>
      </c>
      <c r="U13" s="20" t="s">
        <v>10</v>
      </c>
      <c r="V13" s="20" t="s">
        <v>11</v>
      </c>
      <c r="W13" s="20" t="s">
        <v>12</v>
      </c>
      <c r="X13" s="21" t="s">
        <v>21</v>
      </c>
      <c r="Y13" s="20" t="s">
        <v>22</v>
      </c>
      <c r="Z13" s="20" t="s">
        <v>23</v>
      </c>
    </row>
    <row r="14" ht="15">
      <c r="B14" s="12"/>
      <c r="C14" s="22">
        <v>1</v>
      </c>
      <c r="D14" s="23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4">
        <v>1</v>
      </c>
      <c r="S14" s="25">
        <v>2</v>
      </c>
      <c r="T14" s="24">
        <v>3</v>
      </c>
      <c r="U14" s="25">
        <v>4</v>
      </c>
      <c r="V14" s="24">
        <v>5</v>
      </c>
      <c r="W14" s="24">
        <v>6</v>
      </c>
      <c r="X14" s="26">
        <v>7</v>
      </c>
      <c r="Y14" s="24">
        <v>8</v>
      </c>
      <c r="Z14" s="24">
        <v>9</v>
      </c>
    </row>
    <row r="15" s="2" customFormat="1" ht="51" customHeight="1">
      <c r="B15" s="27"/>
      <c r="C15" s="28" t="str">
        <f t="shared" ref="C15:C16" si="0">R15</f>
        <v>1.</v>
      </c>
      <c r="D15" s="29" t="s">
        <v>24</v>
      </c>
      <c r="E15" s="30" t="s">
        <v>25</v>
      </c>
      <c r="F15" s="31" t="s">
        <v>26</v>
      </c>
      <c r="G15" s="32" t="s">
        <v>27</v>
      </c>
      <c r="H15" s="33">
        <v>100</v>
      </c>
      <c r="I15" s="34" t="s">
        <v>28</v>
      </c>
      <c r="J15" s="34" t="s">
        <v>28</v>
      </c>
      <c r="K15" s="35" t="s">
        <v>28</v>
      </c>
      <c r="L15" s="35"/>
      <c r="M15" s="36">
        <v>0</v>
      </c>
      <c r="N15" s="37">
        <f t="shared" ref="N15:N16" si="1">H15*M15</f>
        <v>0</v>
      </c>
      <c r="O15" s="38"/>
      <c r="R15" s="28" t="s">
        <v>29</v>
      </c>
      <c r="S15" s="29" t="s">
        <v>24</v>
      </c>
      <c r="T15" s="39" t="s">
        <v>25</v>
      </c>
      <c r="U15" s="31" t="s">
        <v>26</v>
      </c>
      <c r="V15" s="40" t="s">
        <v>27</v>
      </c>
      <c r="W15" s="33">
        <v>100</v>
      </c>
      <c r="X15" s="41" t="s">
        <v>30</v>
      </c>
      <c r="Y15" s="37">
        <v>6717.0900000000001</v>
      </c>
      <c r="Z15" s="37">
        <f t="shared" ref="Z15:Z16" si="2">W15*Y15</f>
        <v>671709</v>
      </c>
    </row>
    <row r="16" s="2" customFormat="1" ht="51.600000000000001" customHeight="1">
      <c r="B16" s="27"/>
      <c r="C16" s="28" t="str">
        <f t="shared" si="0"/>
        <v>2.</v>
      </c>
      <c r="D16" s="42" t="s">
        <v>31</v>
      </c>
      <c r="E16" s="43" t="s">
        <v>25</v>
      </c>
      <c r="F16" s="31" t="s">
        <v>26</v>
      </c>
      <c r="G16" s="32" t="s">
        <v>27</v>
      </c>
      <c r="H16" s="33">
        <v>1283</v>
      </c>
      <c r="I16" s="34" t="s">
        <v>28</v>
      </c>
      <c r="J16" s="34" t="s">
        <v>28</v>
      </c>
      <c r="K16" s="35" t="s">
        <v>28</v>
      </c>
      <c r="L16" s="35"/>
      <c r="M16" s="36">
        <v>0</v>
      </c>
      <c r="N16" s="37">
        <f t="shared" si="1"/>
        <v>0</v>
      </c>
      <c r="O16" s="38"/>
      <c r="R16" s="28" t="s">
        <v>32</v>
      </c>
      <c r="S16" s="42" t="s">
        <v>31</v>
      </c>
      <c r="T16" s="43" t="s">
        <v>25</v>
      </c>
      <c r="U16" s="31" t="s">
        <v>26</v>
      </c>
      <c r="V16" s="32" t="s">
        <v>27</v>
      </c>
      <c r="W16" s="44">
        <v>1283</v>
      </c>
      <c r="X16" s="41" t="s">
        <v>30</v>
      </c>
      <c r="Y16" s="37">
        <v>6868</v>
      </c>
      <c r="Z16" s="37">
        <f t="shared" si="2"/>
        <v>8811644</v>
      </c>
    </row>
    <row r="17" ht="24" customHeight="1">
      <c r="B17" s="12"/>
      <c r="C17" s="45" t="s">
        <v>33</v>
      </c>
      <c r="D17" s="46"/>
      <c r="E17" s="47"/>
      <c r="F17" s="46"/>
      <c r="G17" s="47"/>
      <c r="H17" s="47"/>
      <c r="I17" s="47"/>
      <c r="J17" s="48"/>
      <c r="K17" s="49" t="s">
        <v>34</v>
      </c>
      <c r="L17" s="50"/>
      <c r="M17" s="51"/>
      <c r="N17" s="52">
        <f>SUM(N15:N16)</f>
        <v>0</v>
      </c>
      <c r="O17" s="14"/>
      <c r="R17" s="53" t="s">
        <v>35</v>
      </c>
      <c r="S17" s="54"/>
      <c r="T17" s="55"/>
      <c r="U17" s="54"/>
      <c r="V17" s="56"/>
      <c r="W17" s="57" t="s">
        <v>34</v>
      </c>
      <c r="X17" s="58"/>
      <c r="Y17" s="59"/>
      <c r="Z17" s="60">
        <f>SUM(Z15:Z16)</f>
        <v>9483353</v>
      </c>
    </row>
    <row r="18" ht="24" customHeight="1">
      <c r="B18" s="12"/>
      <c r="C18" s="61"/>
      <c r="D18" s="46"/>
      <c r="E18" s="46"/>
      <c r="F18" s="46"/>
      <c r="G18" s="46"/>
      <c r="H18" s="46"/>
      <c r="I18" s="46"/>
      <c r="J18" s="62"/>
      <c r="K18" s="63" t="s">
        <v>36</v>
      </c>
      <c r="L18" s="63"/>
      <c r="M18" s="64">
        <v>0.20000000000000001</v>
      </c>
      <c r="N18" s="52">
        <f>M18*N17</f>
        <v>0</v>
      </c>
      <c r="O18" s="14"/>
      <c r="R18" s="65"/>
      <c r="S18" s="54"/>
      <c r="T18" s="54"/>
      <c r="U18" s="54"/>
      <c r="V18" s="66"/>
      <c r="W18" s="67" t="s">
        <v>36</v>
      </c>
      <c r="X18" s="67"/>
      <c r="Y18" s="68">
        <v>0.22</v>
      </c>
      <c r="Z18" s="60">
        <f>Y18*Z17</f>
        <v>2086337.6599999999</v>
      </c>
    </row>
    <row r="19" ht="24" customHeight="1">
      <c r="B19" s="12"/>
      <c r="C19" s="69"/>
      <c r="D19" s="70"/>
      <c r="E19" s="70"/>
      <c r="F19" s="70"/>
      <c r="G19" s="70"/>
      <c r="H19" s="70"/>
      <c r="I19" s="70"/>
      <c r="J19" s="71"/>
      <c r="K19" s="49" t="s">
        <v>37</v>
      </c>
      <c r="L19" s="50"/>
      <c r="M19" s="51"/>
      <c r="N19" s="52">
        <f>SUM(N17:N18)</f>
        <v>0</v>
      </c>
      <c r="O19" s="14"/>
      <c r="R19" s="72"/>
      <c r="S19" s="73"/>
      <c r="T19" s="73"/>
      <c r="U19" s="73"/>
      <c r="V19" s="73"/>
      <c r="W19" s="74" t="s">
        <v>37</v>
      </c>
      <c r="X19" s="75"/>
      <c r="Y19" s="76"/>
      <c r="Z19" s="60">
        <f>SUM(Z17:Z18)</f>
        <v>11569690.66</v>
      </c>
      <c r="AB19" s="1"/>
    </row>
    <row r="20" ht="24" customHeight="1">
      <c r="B20" s="1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4"/>
      <c r="R20" s="1"/>
      <c r="S20" s="1"/>
      <c r="T20" s="1"/>
      <c r="U20" s="1"/>
      <c r="V20" s="1"/>
      <c r="W20" s="1"/>
      <c r="X20" s="77"/>
      <c r="Y20" s="78"/>
      <c r="Z20" s="1"/>
      <c r="AB20" s="1"/>
    </row>
    <row r="21" ht="15.75" customHeight="1">
      <c r="A21" s="79">
        <v>5864584</v>
      </c>
      <c r="B21" s="80">
        <v>5864584</v>
      </c>
      <c r="C21" s="17"/>
      <c r="D21" s="17"/>
      <c r="E21" s="17"/>
      <c r="F21" s="17"/>
      <c r="G21" s="81"/>
      <c r="H21" s="82"/>
      <c r="I21" s="81"/>
      <c r="J21" s="82"/>
      <c r="K21" s="82"/>
      <c r="L21" s="83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  <c r="AB21" s="84"/>
    </row>
    <row r="22" ht="15">
      <c r="B22" s="12"/>
      <c r="C22" s="85" t="s">
        <v>38</v>
      </c>
      <c r="D22" s="85"/>
      <c r="E22" s="85"/>
      <c r="F22" s="85"/>
      <c r="G22" s="81"/>
      <c r="H22" s="86" t="s">
        <v>39</v>
      </c>
      <c r="I22" s="81" t="s">
        <v>40</v>
      </c>
      <c r="J22" s="85" t="s">
        <v>41</v>
      </c>
      <c r="K22" s="85"/>
      <c r="L22" s="86"/>
      <c r="M22" s="1"/>
      <c r="N22" s="1"/>
      <c r="O22" s="14"/>
      <c r="R22" s="3"/>
      <c r="S22" s="3"/>
      <c r="T22" s="3"/>
      <c r="U22" s="3"/>
      <c r="V22" s="3"/>
      <c r="W22" s="3"/>
      <c r="X22" s="3"/>
      <c r="Y22" s="3"/>
      <c r="Z22" s="3"/>
    </row>
    <row r="23" ht="16.5" customHeight="1">
      <c r="B23" s="87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9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R24" s="3"/>
      <c r="S24" s="3"/>
      <c r="T24" s="3"/>
      <c r="U24" s="3"/>
      <c r="V24" s="3"/>
      <c r="W24" s="3"/>
      <c r="X24" s="3"/>
      <c r="Y24" s="3"/>
      <c r="Z24" s="3"/>
    </row>
    <row r="25" ht="84.950000000000003" customHeight="1">
      <c r="B25" s="90" t="s">
        <v>42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R26" s="3"/>
      <c r="S26" s="3"/>
      <c r="T26" s="3"/>
      <c r="U26" s="3"/>
      <c r="V26" s="3"/>
      <c r="W26" s="3"/>
      <c r="X26" s="3"/>
      <c r="Y26" s="3"/>
      <c r="Z26" s="3"/>
    </row>
    <row r="27" ht="24.949999999999999" customHeight="1">
      <c r="N27" s="1"/>
      <c r="R27" s="3"/>
      <c r="S27" s="3"/>
      <c r="T27" s="3"/>
      <c r="U27" s="3"/>
      <c r="V27" s="3"/>
      <c r="W27" s="3"/>
      <c r="X27" s="3"/>
      <c r="Y27" s="3"/>
      <c r="Z27" s="3"/>
      <c r="AA27" s="91"/>
    </row>
    <row r="28" ht="24.949999999999999" customHeight="1">
      <c r="R28" s="3"/>
      <c r="S28" s="3"/>
      <c r="T28" s="3"/>
      <c r="U28" s="3"/>
      <c r="V28" s="3"/>
      <c r="W28" s="3"/>
      <c r="X28" s="3"/>
      <c r="Y28" s="3"/>
      <c r="Z28" s="3"/>
      <c r="AA28" s="91"/>
    </row>
    <row r="29" ht="24.949999999999999" customHeight="1">
      <c r="R29" s="3"/>
      <c r="S29" s="3"/>
      <c r="T29" s="3"/>
      <c r="U29" s="3"/>
      <c r="V29" s="3"/>
      <c r="W29" s="3"/>
      <c r="X29" s="3"/>
      <c r="Y29" s="3"/>
      <c r="Z29" s="3"/>
      <c r="AA29" s="91"/>
    </row>
    <row r="30" ht="24.949999999999999" customHeight="1">
      <c r="R30" s="3"/>
      <c r="S30" s="3"/>
      <c r="T30" s="3"/>
      <c r="U30" s="3"/>
      <c r="V30" s="3"/>
      <c r="W30" s="3"/>
      <c r="X30" s="3"/>
      <c r="Y30" s="3"/>
      <c r="Z30" s="3"/>
      <c r="AA30" s="91"/>
    </row>
    <row r="31" ht="24.949999999999999" customHeight="1">
      <c r="R31" s="3"/>
      <c r="S31" s="3"/>
      <c r="T31" s="3"/>
      <c r="U31" s="3"/>
      <c r="V31" s="3"/>
      <c r="W31" s="3"/>
      <c r="X31" s="3"/>
      <c r="Y31" s="3"/>
      <c r="Z31" s="3"/>
      <c r="AA31" s="91"/>
    </row>
    <row r="32" ht="24.949999999999999" customHeight="1">
      <c r="R32" s="3"/>
      <c r="S32" s="3"/>
      <c r="T32" s="3"/>
      <c r="U32" s="3"/>
      <c r="V32" s="3"/>
      <c r="W32" s="3"/>
      <c r="X32" s="3"/>
      <c r="Y32" s="3"/>
      <c r="Z32" s="3"/>
      <c r="AA32" s="91"/>
    </row>
    <row r="33" ht="24.949999999999999" customHeight="1">
      <c r="R33" s="3"/>
      <c r="S33" s="3"/>
      <c r="T33" s="3"/>
      <c r="U33" s="3"/>
      <c r="V33" s="3"/>
      <c r="W33" s="3"/>
      <c r="X33" s="3"/>
      <c r="Y33" s="3"/>
      <c r="Z33" s="3"/>
      <c r="AA33" s="91"/>
    </row>
    <row r="34" ht="24.949999999999999" customHeight="1">
      <c r="R34" s="3"/>
      <c r="S34" s="3"/>
      <c r="T34" s="3"/>
      <c r="U34" s="3"/>
      <c r="V34" s="3"/>
      <c r="W34" s="3"/>
      <c r="X34" s="3"/>
      <c r="Y34" s="3"/>
      <c r="Z34" s="3"/>
      <c r="AA34" s="91"/>
    </row>
    <row r="35" ht="24.949999999999999" customHeight="1"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R36" s="3"/>
      <c r="S36" s="3"/>
      <c r="T36" s="3"/>
      <c r="U36" s="3"/>
      <c r="V36" s="3"/>
      <c r="W36" s="3"/>
      <c r="X36" s="3"/>
      <c r="Y36" s="3"/>
      <c r="Z36" s="3"/>
    </row>
    <row r="37" ht="24.949999999999999" customHeight="1">
      <c r="R37" s="3"/>
      <c r="S37" s="3"/>
      <c r="T37" s="3"/>
      <c r="U37" s="3"/>
      <c r="V37" s="3"/>
      <c r="W37" s="3"/>
      <c r="X37" s="3"/>
      <c r="Y37" s="3"/>
      <c r="Z37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7:J19"/>
    <mergeCell ref="K17:M17"/>
    <mergeCell ref="R17:V19"/>
    <mergeCell ref="K19:M19"/>
    <mergeCell ref="C21:F21"/>
    <mergeCell ref="J21:K21"/>
    <mergeCell ref="R21:Z37"/>
    <mergeCell ref="C22:F22"/>
    <mergeCell ref="J22:K22"/>
    <mergeCell ref="B25:O25"/>
  </mergeCells>
  <dataValidations count="4" disablePrompts="0">
    <dataValidation sqref="T15:T16" type="list" allowBlank="1" errorStyle="stop" imeMode="noControl" operator="between" showDropDown="0" showErrorMessage="1" showInputMessage="1">
      <formula1>Справочники!$A$1:$A$5</formula1>
    </dataValidation>
    <dataValidation sqref="X15:X16" type="list" allowBlank="1" errorStyle="stop" imeMode="noControl" operator="between" showDropDown="0" showErrorMessage="1" showInputMessage="1">
      <formula1>Справочники!$A$7:$A$9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91" width="9"/>
  </cols>
  <sheetData>
    <row r="1" ht="15">
      <c r="A1" s="1" t="s">
        <v>43</v>
      </c>
    </row>
    <row r="2" ht="15">
      <c r="A2" s="1" t="s">
        <v>44</v>
      </c>
    </row>
    <row r="3" ht="15">
      <c r="A3" s="1" t="s">
        <v>45</v>
      </c>
    </row>
    <row r="4" ht="15">
      <c r="A4" s="1" t="s">
        <v>25</v>
      </c>
    </row>
    <row r="5" ht="15">
      <c r="A5" s="1" t="s">
        <v>46</v>
      </c>
    </row>
    <row r="7" ht="15">
      <c r="A7" s="1" t="s">
        <v>47</v>
      </c>
    </row>
    <row r="8" ht="15">
      <c r="A8" s="1" t="s">
        <v>30</v>
      </c>
    </row>
    <row r="9" ht="15">
      <c r="A9" s="1" t="s">
        <v>48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pak_ay</cp:lastModifiedBy>
  <cp:revision>4</cp:revision>
  <dcterms:created xsi:type="dcterms:W3CDTF">2023-05-26T08:17:29Z</dcterms:created>
  <dcterms:modified xsi:type="dcterms:W3CDTF">2026-02-25T01:25:40Z</dcterms:modified>
</cp:coreProperties>
</file>